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subbotina\Desktop\"/>
    </mc:Choice>
  </mc:AlternateContent>
  <bookViews>
    <workbookView xWindow="0" yWindow="0" windowWidth="28800" windowHeight="14820"/>
  </bookViews>
  <sheets>
    <sheet name="РНЭ-26-12" sheetId="1" r:id="rId1"/>
    <sheet name="РНЭ-26-15" sheetId="2" r:id="rId2"/>
    <sheet name="РНЭ-26-17" sheetId="10" r:id="rId3"/>
    <sheet name="РНЭ-26-19" sheetId="3" r:id="rId4"/>
    <sheet name="РНЭ-26-21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7" i="10" l="1"/>
  <c r="I18" i="10" s="1"/>
  <c r="I17" i="7" l="1"/>
  <c r="I18" i="7" s="1"/>
  <c r="I17" i="3"/>
  <c r="I18" i="3" s="1"/>
  <c r="I18" i="1"/>
  <c r="I17" i="2"/>
  <c r="I18" i="2" l="1"/>
</calcChain>
</file>

<file path=xl/sharedStrings.xml><?xml version="1.0" encoding="utf-8"?>
<sst xmlns="http://schemas.openxmlformats.org/spreadsheetml/2006/main" count="250" uniqueCount="60">
  <si>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</si>
  <si>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</si>
  <si>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</si>
  <si>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2.</t>
  </si>
  <si>
    <t>Числовые значения в заполняемых ячейках должны быть указаны строго до двух знаков после запятой (до копеек);</t>
  </si>
  <si>
    <t>3.</t>
  </si>
  <si>
    <t>Исключить указание нулевых значений в графе "Цена за единицу".</t>
  </si>
  <si>
    <t>Коммерческое предложение на заключение договора (безотзывная оферта)</t>
  </si>
  <si>
    <t>№</t>
  </si>
  <si>
    <t>от</t>
  </si>
  <si>
    <t xml:space="preserve"> (полное наименование контрагента)</t>
  </si>
  <si>
    <t>ЛОТ №</t>
  </si>
  <si>
    <t xml:space="preserve">1. </t>
  </si>
  <si>
    <t>№ п/п</t>
  </si>
  <si>
    <t>Вид ресурса</t>
  </si>
  <si>
    <t>Собственник (Принципал)</t>
  </si>
  <si>
    <t>Наименование Товара</t>
  </si>
  <si>
    <t>Меcтонахождение</t>
  </si>
  <si>
    <t>Ед.изм.</t>
  </si>
  <si>
    <t xml:space="preserve">Количество </t>
  </si>
  <si>
    <t>Цена за ед. товара без НДС, руб.</t>
  </si>
  <si>
    <t>Сумма за товар без НДС, руб.</t>
  </si>
  <si>
    <t>Срок передачи товара, дней</t>
  </si>
  <si>
    <t>АО "Арктикшельфнефтегаз"</t>
  </si>
  <si>
    <t xml:space="preserve">Республика Коми, г. Усинск, ул. Заводская, 14, база ООО «ХК» «ГЕРА»  </t>
  </si>
  <si>
    <t>тн.</t>
  </si>
  <si>
    <t>В течение 5 календарных дней, но не более 15 календарных дней с момента поступления оплаты в размере 100%</t>
  </si>
  <si>
    <t>ИТОГО</t>
  </si>
  <si>
    <t>Лот неделимый;</t>
  </si>
  <si>
    <t>Форма оплаты Товара - в соответствии с договором;</t>
  </si>
  <si>
    <t>4.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</si>
  <si>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</si>
  <si>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5.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</si>
  <si>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</si>
  <si>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</si>
  <si>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</si>
  <si>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Должность, организация</t>
  </si>
  <si>
    <t xml:space="preserve">Подпись  </t>
  </si>
  <si>
    <t xml:space="preserve">Ф.И.О. </t>
  </si>
  <si>
    <t>м.п</t>
  </si>
  <si>
    <t xml:space="preserve">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</si>
  <si>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</si>
  <si>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</si>
  <si>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шт.</t>
  </si>
  <si>
    <t>направляет настоящую оферту в ООО "РН-Эксплорейшн" с целью заключения договора купли-продажи НЛ</t>
  </si>
  <si>
    <t>НЛ</t>
  </si>
  <si>
    <t>Труба обсадная 244,48х10,03мм, ГОСТ 31446-2017, P110, PSL1, L-7м, TMK UP MOMENTUM GT</t>
  </si>
  <si>
    <t>Труба обсадная 114х8,6мм гр. пр. Е, ОТТМ ГОСТ 632-80</t>
  </si>
  <si>
    <t>Труба обсадная 177,8х9,19мм, ГОСТ 31446-2017, L80 тип 1, PSL1,  L-7м, TMK UP MOMENTUM GT</t>
  </si>
  <si>
    <t>т</t>
  </si>
  <si>
    <t>ООО "РН-Эксплорейшн" намеревается осуществить продажу НЛ в соответствии с прилагаемой Спецификацией № 7</t>
  </si>
  <si>
    <t>Патрубок 114,3х8,56мм ГОСТ31446-2017, Р110, PSL-1, L=3м, TMK UP PF, с внутренним покрытием ТМК СТР-2 по ТУ 14-3Р-144-2016, муфта оцинкованная (или фосфат)</t>
  </si>
  <si>
    <t>Патрубок 114,3х8,56 б/у</t>
  </si>
  <si>
    <r>
      <t xml:space="preserve">ООО "РН-Эксплорейшн" намеревается осуществить продажу НЛ в соответствии с прилагаемой Спецификацией </t>
    </r>
    <r>
      <rPr>
        <b/>
        <sz val="14"/>
        <rFont val="Times New Roman"/>
        <family val="1"/>
        <charset val="204"/>
      </rPr>
      <t>№ ___</t>
    </r>
  </si>
  <si>
    <t>РНЭ-26-12</t>
  </si>
  <si>
    <t>РНЭ-26-15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</si>
  <si>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___</t>
    </r>
  </si>
  <si>
    <t>РНЭ-26-17</t>
  </si>
  <si>
    <t>РНЭ-26-19</t>
  </si>
  <si>
    <t>РНЭ-26-21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</si>
</sst>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1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2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2" borderId="1" xfId="0" applyFont="1" applyFill="1" applyBorder="1" applyAlignment="1" applyProtection="1">
      <alignment vertical="center"/>
      <protection locked="0"/>
    </xf>
    <xf numFmtId="0" fontId="18" fillId="2" borderId="0" xfId="0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right" vertical="center"/>
    </xf>
    <xf numFmtId="0" fontId="19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2" applyFont="1" applyFill="1" applyAlignment="1" applyProtection="1">
      <alignment horizontal="center" vertical="center"/>
    </xf>
    <xf numFmtId="0" fontId="21" fillId="0" borderId="0" xfId="2" applyFont="1" applyAlignment="1" applyProtection="1">
      <alignment vertical="center"/>
    </xf>
    <xf numFmtId="0" fontId="19" fillId="0" borderId="0" xfId="2" applyFont="1" applyAlignment="1" applyProtection="1">
      <alignment vertical="center"/>
    </xf>
    <xf numFmtId="0" fontId="22" fillId="0" borderId="0" xfId="2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8" fillId="0" borderId="0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right" vertical="top"/>
      <protection locked="0"/>
    </xf>
    <xf numFmtId="164" fontId="1" fillId="0" borderId="2" xfId="0" applyNumberFormat="1" applyFont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Fill="1" applyAlignment="1" applyProtection="1">
      <alignment horizontal="left" vertical="center"/>
    </xf>
    <xf numFmtId="1" fontId="1" fillId="0" borderId="2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1" fillId="0" borderId="2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/>
    </xf>
    <xf numFmtId="0" fontId="18" fillId="0" borderId="0" xfId="0" applyFont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0485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0485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0485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048500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0485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0485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0485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048500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048500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0485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0485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0485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0485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048500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0485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0485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0485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048500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57225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341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341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341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3412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10053137" y="4220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10053137" y="4220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296275" y="70485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296275" y="70485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296275" y="70485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296275" y="7048500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296275" y="70485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296275" y="70485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296275" y="70485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296275" y="7048500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296275" y="704850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296275" y="704850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296275" y="7048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296275" y="70485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296275" y="70485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296275" y="70485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296275" y="7048500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296275" y="70485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296275" y="70485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296275" y="70485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296275" y="7048500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296275" y="657225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296275" y="63341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296275" y="63341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296275" y="63341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296275" y="63341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296275" y="63341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tabSelected="1" view="pageBreakPreview" zoomScale="60" zoomScaleNormal="100" workbookViewId="0">
      <selection activeCell="M15" sqref="M15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6.285156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8" t="s">
        <v>0</v>
      </c>
      <c r="B2" s="39"/>
      <c r="C2" s="39"/>
      <c r="D2" s="40"/>
      <c r="E2" s="41"/>
      <c r="F2" s="41"/>
      <c r="G2" s="41"/>
      <c r="H2" s="42"/>
      <c r="I2" s="42"/>
    </row>
    <row r="3" spans="1:14" ht="18.75" x14ac:dyDescent="0.25">
      <c r="A3" s="43" t="s">
        <v>1</v>
      </c>
      <c r="B3" s="44" t="s">
        <v>2</v>
      </c>
      <c r="C3" s="44"/>
      <c r="D3" s="45"/>
      <c r="E3" s="45"/>
      <c r="F3" s="45"/>
      <c r="G3" s="45"/>
      <c r="H3" s="46"/>
      <c r="I3" s="46"/>
    </row>
    <row r="4" spans="1:14" ht="18.75" x14ac:dyDescent="0.25">
      <c r="A4" s="43" t="s">
        <v>3</v>
      </c>
      <c r="B4" s="44" t="s">
        <v>4</v>
      </c>
      <c r="C4" s="44"/>
      <c r="D4" s="45"/>
      <c r="E4" s="41"/>
      <c r="F4" s="41"/>
      <c r="G4" s="41"/>
      <c r="H4" s="42"/>
      <c r="I4" s="42"/>
    </row>
    <row r="5" spans="1:14" ht="18.75" x14ac:dyDescent="0.25">
      <c r="A5" s="43" t="s">
        <v>5</v>
      </c>
      <c r="B5" s="44" t="s">
        <v>6</v>
      </c>
      <c r="C5" s="44"/>
      <c r="D5" s="45"/>
      <c r="E5" s="41"/>
      <c r="F5" s="41"/>
      <c r="G5" s="41"/>
      <c r="H5" s="42"/>
      <c r="I5" s="42"/>
    </row>
    <row r="6" spans="1:14" x14ac:dyDescent="0.25">
      <c r="A6" s="47"/>
      <c r="B6" s="46"/>
      <c r="C6" s="46"/>
      <c r="D6" s="46"/>
      <c r="E6" s="42"/>
      <c r="F6" s="42"/>
      <c r="G6" s="42"/>
      <c r="H6" s="42"/>
      <c r="I6" s="42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8"/>
      <c r="L7" s="3"/>
      <c r="M7" s="3"/>
      <c r="N7" s="3"/>
    </row>
    <row r="8" spans="1:14" s="6" customFormat="1" ht="26.4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48"/>
      <c r="L8" s="3"/>
      <c r="M8" s="3"/>
      <c r="N8" s="3"/>
    </row>
    <row r="9" spans="1:14" s="6" customFormat="1" ht="26.25" x14ac:dyDescent="0.25">
      <c r="A9" s="69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48"/>
      <c r="L9" s="3"/>
      <c r="M9" s="3"/>
      <c r="N9" s="3"/>
    </row>
    <row r="10" spans="1:14" s="5" customFormat="1" ht="23.25" x14ac:dyDescent="0.25">
      <c r="A10" s="70" t="s">
        <v>44</v>
      </c>
      <c r="B10" s="70"/>
      <c r="C10" s="70"/>
      <c r="D10" s="70"/>
      <c r="E10" s="70"/>
      <c r="F10" s="70"/>
      <c r="G10" s="70"/>
      <c r="H10" s="70"/>
      <c r="I10" s="70"/>
      <c r="J10" s="70"/>
      <c r="K10" s="49"/>
      <c r="L10" s="50"/>
      <c r="M10" s="50"/>
      <c r="N10" s="50"/>
    </row>
    <row r="11" spans="1:14" s="10" customFormat="1" x14ac:dyDescent="0.25"/>
    <row r="12" spans="1:14" s="10" customFormat="1" ht="22.5" x14ac:dyDescent="0.25">
      <c r="A12" s="71" t="s">
        <v>11</v>
      </c>
      <c r="B12" s="71"/>
      <c r="C12" s="72" t="s">
        <v>54</v>
      </c>
      <c r="D12" s="72"/>
      <c r="E12" s="72"/>
      <c r="F12" s="72"/>
      <c r="G12" s="72"/>
      <c r="H12" s="72"/>
      <c r="I12" s="72"/>
      <c r="J12" s="72"/>
    </row>
    <row r="13" spans="1:14" ht="18.75" customHeight="1" x14ac:dyDescent="0.25">
      <c r="A13" s="11" t="s">
        <v>12</v>
      </c>
      <c r="B13" s="67" t="s">
        <v>53</v>
      </c>
      <c r="C13" s="67"/>
      <c r="D13" s="67"/>
      <c r="E13" s="67"/>
      <c r="F13" s="67"/>
      <c r="G13" s="67"/>
      <c r="H13" s="67"/>
      <c r="I13" s="12"/>
      <c r="J13" s="12"/>
    </row>
    <row r="14" spans="1:14" ht="18.75" x14ac:dyDescent="0.25">
      <c r="J14" s="37"/>
    </row>
    <row r="15" spans="1:14" s="51" customFormat="1" ht="31.5" x14ac:dyDescent="0.25">
      <c r="A15" s="13" t="s">
        <v>13</v>
      </c>
      <c r="B15" s="13" t="s">
        <v>14</v>
      </c>
      <c r="C15" s="13" t="s">
        <v>15</v>
      </c>
      <c r="D15" s="13" t="s">
        <v>16</v>
      </c>
      <c r="E15" s="13" t="s">
        <v>17</v>
      </c>
      <c r="F15" s="13" t="s">
        <v>18</v>
      </c>
      <c r="G15" s="13" t="s">
        <v>19</v>
      </c>
      <c r="H15" s="14" t="s">
        <v>20</v>
      </c>
      <c r="I15" s="14" t="s">
        <v>21</v>
      </c>
      <c r="J15" s="13" t="s">
        <v>22</v>
      </c>
    </row>
    <row r="16" spans="1:14" s="52" customFormat="1" ht="13.7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45</v>
      </c>
      <c r="C17" s="17" t="s">
        <v>23</v>
      </c>
      <c r="D17" s="18" t="s">
        <v>46</v>
      </c>
      <c r="E17" s="19" t="s">
        <v>24</v>
      </c>
      <c r="F17" s="20" t="s">
        <v>25</v>
      </c>
      <c r="G17" s="21">
        <v>1.331</v>
      </c>
      <c r="H17" s="22"/>
      <c r="I17" s="23">
        <f>ROUND(H17*G17,2)</f>
        <v>0</v>
      </c>
      <c r="J17" s="24" t="s">
        <v>26</v>
      </c>
    </row>
    <row r="18" spans="1:14" s="53" customFormat="1" ht="18.75" x14ac:dyDescent="0.25">
      <c r="A18" s="75" t="s">
        <v>27</v>
      </c>
      <c r="B18" s="75"/>
      <c r="C18" s="75"/>
      <c r="D18" s="75"/>
      <c r="E18" s="75"/>
      <c r="F18" s="25"/>
      <c r="G18" s="26"/>
      <c r="H18" s="27"/>
      <c r="I18" s="27">
        <f>SUM(I17:I17)</f>
        <v>0</v>
      </c>
      <c r="J18" s="28"/>
    </row>
    <row r="19" spans="1:14" ht="22.7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6" t="s">
        <v>28</v>
      </c>
      <c r="C20" s="76"/>
      <c r="D20" s="76"/>
      <c r="E20" s="76"/>
      <c r="F20" s="76"/>
      <c r="G20" s="76"/>
      <c r="H20" s="76"/>
      <c r="I20" s="76"/>
      <c r="J20" s="76"/>
    </row>
    <row r="21" spans="1:14" ht="18.75" x14ac:dyDescent="0.25">
      <c r="A21" s="1" t="s">
        <v>5</v>
      </c>
      <c r="B21" s="76" t="s">
        <v>29</v>
      </c>
      <c r="C21" s="76"/>
      <c r="D21" s="76"/>
      <c r="E21" s="76"/>
      <c r="F21" s="76"/>
      <c r="G21" s="76"/>
      <c r="H21" s="76"/>
      <c r="I21" s="76"/>
      <c r="J21" s="76"/>
    </row>
    <row r="22" spans="1:14" ht="18.75" x14ac:dyDescent="0.25">
      <c r="A22" s="1" t="s">
        <v>30</v>
      </c>
      <c r="B22" s="77" t="s">
        <v>31</v>
      </c>
      <c r="C22" s="77"/>
      <c r="D22" s="77"/>
      <c r="E22" s="77"/>
      <c r="F22" s="77"/>
      <c r="G22" s="77"/>
      <c r="H22" s="77"/>
      <c r="I22" s="77"/>
      <c r="J22" s="77"/>
    </row>
    <row r="23" spans="1:14" ht="18.75" x14ac:dyDescent="0.25">
      <c r="A23" s="1" t="s">
        <v>32</v>
      </c>
      <c r="B23" s="78" t="s">
        <v>33</v>
      </c>
      <c r="C23" s="78"/>
      <c r="D23" s="78"/>
      <c r="E23" s="78"/>
      <c r="F23" s="78"/>
      <c r="G23" s="78"/>
      <c r="H23" s="78"/>
      <c r="I23" s="78"/>
      <c r="J23" s="78"/>
    </row>
    <row r="24" spans="1:14" ht="18.75" x14ac:dyDescent="0.25">
      <c r="A24" s="32"/>
      <c r="B24" s="65"/>
      <c r="C24" s="65"/>
      <c r="D24" s="65"/>
      <c r="E24" s="65"/>
      <c r="F24" s="65"/>
      <c r="G24" s="65"/>
      <c r="H24" s="65"/>
      <c r="I24" s="65"/>
      <c r="J24" s="65"/>
    </row>
    <row r="25" spans="1:14" s="34" customFormat="1" ht="18.75" x14ac:dyDescent="0.25">
      <c r="A25" s="33"/>
      <c r="B25" s="34" t="s">
        <v>34</v>
      </c>
      <c r="J25" s="33"/>
      <c r="K25" s="54"/>
      <c r="L25" s="33"/>
      <c r="M25" s="33"/>
      <c r="N25" s="33"/>
    </row>
    <row r="26" spans="1:14" s="34" customFormat="1" ht="18.75" x14ac:dyDescent="0.25">
      <c r="A26" s="33"/>
      <c r="B26" s="64" t="s">
        <v>35</v>
      </c>
      <c r="C26" s="64"/>
      <c r="K26" s="54"/>
    </row>
    <row r="27" spans="1:14" s="34" customFormat="1" ht="18.75" x14ac:dyDescent="0.25">
      <c r="A27" s="55"/>
      <c r="B27" s="56"/>
      <c r="C27" s="56"/>
      <c r="D27" s="57"/>
      <c r="E27" s="57"/>
      <c r="F27" s="57"/>
      <c r="G27" s="57"/>
      <c r="H27" s="57"/>
      <c r="I27" s="57"/>
      <c r="J27" s="57"/>
      <c r="K27" s="54"/>
    </row>
    <row r="28" spans="1:14" s="34" customFormat="1" ht="18.75" x14ac:dyDescent="0.25">
      <c r="A28" s="55"/>
      <c r="B28" s="57"/>
      <c r="C28" s="73"/>
      <c r="D28" s="73"/>
      <c r="E28" s="57"/>
      <c r="F28" s="35"/>
      <c r="G28" s="57"/>
      <c r="H28" s="62"/>
      <c r="I28" s="57"/>
      <c r="J28" s="57"/>
      <c r="K28" s="54"/>
    </row>
    <row r="29" spans="1:14" s="34" customFormat="1" ht="18.75" x14ac:dyDescent="0.25">
      <c r="A29" s="55"/>
      <c r="B29" s="57"/>
      <c r="C29" s="74" t="s">
        <v>36</v>
      </c>
      <c r="D29" s="74"/>
      <c r="E29" s="57"/>
      <c r="F29" s="58" t="s">
        <v>37</v>
      </c>
      <c r="G29" s="57"/>
      <c r="H29" s="63" t="s">
        <v>38</v>
      </c>
      <c r="I29" s="57"/>
      <c r="J29" s="57"/>
      <c r="K29" s="54"/>
    </row>
    <row r="30" spans="1:14" s="34" customFormat="1" ht="18.75" x14ac:dyDescent="0.25">
      <c r="A30" s="55"/>
      <c r="B30" s="57"/>
      <c r="C30" s="59"/>
      <c r="D30" s="59"/>
      <c r="E30" s="57"/>
      <c r="F30" s="58"/>
      <c r="G30" s="57"/>
      <c r="H30" s="59"/>
      <c r="I30" s="57"/>
      <c r="J30" s="57"/>
      <c r="K30" s="54"/>
    </row>
    <row r="31" spans="1:14" s="34" customFormat="1" ht="18.75" x14ac:dyDescent="0.25">
      <c r="A31" s="55"/>
      <c r="B31" s="57"/>
      <c r="C31" s="57"/>
      <c r="D31" s="58"/>
      <c r="E31" s="60" t="s">
        <v>39</v>
      </c>
      <c r="F31" s="36" t="s">
        <v>40</v>
      </c>
      <c r="G31" s="59"/>
      <c r="H31" s="59"/>
      <c r="I31" s="57"/>
      <c r="J31" s="57"/>
      <c r="K31" s="54"/>
    </row>
    <row r="32" spans="1:14" s="34" customFormat="1" ht="18.75" x14ac:dyDescent="0.25">
      <c r="A32" s="57"/>
      <c r="B32" s="57"/>
      <c r="C32" s="57"/>
      <c r="D32" s="55"/>
      <c r="E32" s="57"/>
      <c r="F32" s="56"/>
      <c r="G32" s="57"/>
      <c r="H32" s="57"/>
      <c r="I32" s="57"/>
      <c r="J32" s="57"/>
      <c r="K32" s="54"/>
    </row>
    <row r="33" spans="1:14" s="34" customFormat="1" ht="18.75" x14ac:dyDescent="0.25">
      <c r="A33" s="57" t="s">
        <v>41</v>
      </c>
      <c r="B33" s="57"/>
      <c r="C33" s="57"/>
      <c r="D33" s="57"/>
      <c r="E33" s="73"/>
      <c r="F33" s="73"/>
      <c r="G33" s="73"/>
      <c r="H33" s="57"/>
      <c r="I33" s="57"/>
      <c r="J33" s="55"/>
      <c r="K33" s="54"/>
      <c r="L33" s="33"/>
      <c r="M33" s="33"/>
      <c r="N33" s="33"/>
    </row>
    <row r="34" spans="1:14" s="34" customFormat="1" ht="18.75" x14ac:dyDescent="0.25">
      <c r="A34" s="55"/>
      <c r="B34" s="79"/>
      <c r="C34" s="79"/>
      <c r="D34" s="57"/>
      <c r="E34" s="80" t="s">
        <v>42</v>
      </c>
      <c r="F34" s="80"/>
      <c r="G34" s="80"/>
      <c r="H34" s="57"/>
      <c r="I34" s="57"/>
      <c r="J34" s="55"/>
      <c r="K34" s="54"/>
      <c r="L34" s="33"/>
      <c r="M34" s="33"/>
      <c r="N34" s="33"/>
    </row>
  </sheetData>
  <sheetProtection algorithmName="SHA-512" hashValue="lZy++WBZjiw6NEjjTgN+RThcQS6KaVpc+OHxo9N1W/HKyDVt/DkF1PAGi785HLsUeyXKO1VH7S4ThdRVnFTtog==" saltValue="KUe+1Cr9dLa8daY8Z0t+yQ==" spinCount="100000" sheet="1" objects="1" scenarios="1" formatCells="0"/>
  <mergeCells count="15"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O34" sqref="O34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6.1406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8" t="s">
        <v>0</v>
      </c>
      <c r="B2" s="39"/>
      <c r="C2" s="39"/>
      <c r="D2" s="40"/>
      <c r="E2" s="41"/>
      <c r="F2" s="41"/>
      <c r="G2" s="41"/>
      <c r="H2" s="42"/>
      <c r="I2" s="42"/>
    </row>
    <row r="3" spans="1:14" ht="18.75" x14ac:dyDescent="0.25">
      <c r="A3" s="43" t="s">
        <v>1</v>
      </c>
      <c r="B3" s="44" t="s">
        <v>2</v>
      </c>
      <c r="C3" s="44"/>
      <c r="D3" s="45"/>
      <c r="E3" s="45"/>
      <c r="F3" s="45"/>
      <c r="G3" s="45"/>
      <c r="H3" s="46"/>
      <c r="I3" s="46"/>
    </row>
    <row r="4" spans="1:14" ht="18.75" x14ac:dyDescent="0.25">
      <c r="A4" s="43" t="s">
        <v>3</v>
      </c>
      <c r="B4" s="44" t="s">
        <v>4</v>
      </c>
      <c r="C4" s="44"/>
      <c r="D4" s="45"/>
      <c r="E4" s="41"/>
      <c r="F4" s="41"/>
      <c r="G4" s="41"/>
      <c r="H4" s="42"/>
      <c r="I4" s="42"/>
    </row>
    <row r="5" spans="1:14" ht="18.75" x14ac:dyDescent="0.25">
      <c r="A5" s="43" t="s">
        <v>5</v>
      </c>
      <c r="B5" s="44" t="s">
        <v>6</v>
      </c>
      <c r="C5" s="44"/>
      <c r="D5" s="45"/>
      <c r="E5" s="41"/>
      <c r="F5" s="41"/>
      <c r="G5" s="41"/>
      <c r="H5" s="42"/>
      <c r="I5" s="42"/>
    </row>
    <row r="6" spans="1:14" x14ac:dyDescent="0.25">
      <c r="A6" s="47"/>
      <c r="B6" s="46"/>
      <c r="C6" s="46"/>
      <c r="D6" s="46"/>
      <c r="E6" s="42"/>
      <c r="F6" s="42"/>
      <c r="G6" s="42"/>
      <c r="H6" s="42"/>
      <c r="I6" s="42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8"/>
      <c r="L7" s="3"/>
      <c r="M7" s="3"/>
      <c r="N7" s="3"/>
    </row>
    <row r="8" spans="1:14" s="6" customFormat="1" ht="26.4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48"/>
      <c r="L8" s="3"/>
      <c r="M8" s="3"/>
      <c r="N8" s="3"/>
    </row>
    <row r="9" spans="1:14" s="6" customFormat="1" ht="26.25" x14ac:dyDescent="0.25">
      <c r="A9" s="69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48"/>
      <c r="L9" s="3"/>
      <c r="M9" s="3"/>
      <c r="N9" s="3"/>
    </row>
    <row r="10" spans="1:14" s="5" customFormat="1" ht="23.25" x14ac:dyDescent="0.25">
      <c r="A10" s="70" t="s">
        <v>44</v>
      </c>
      <c r="B10" s="70"/>
      <c r="C10" s="70"/>
      <c r="D10" s="70"/>
      <c r="E10" s="70"/>
      <c r="F10" s="70"/>
      <c r="G10" s="70"/>
      <c r="H10" s="70"/>
      <c r="I10" s="70"/>
      <c r="J10" s="70"/>
      <c r="K10" s="49"/>
      <c r="L10" s="50"/>
      <c r="M10" s="50"/>
      <c r="N10" s="50"/>
    </row>
    <row r="11" spans="1:14" s="10" customFormat="1" x14ac:dyDescent="0.25"/>
    <row r="12" spans="1:14" s="10" customFormat="1" ht="22.5" x14ac:dyDescent="0.25">
      <c r="A12" s="71" t="s">
        <v>11</v>
      </c>
      <c r="B12" s="71"/>
      <c r="C12" s="72" t="s">
        <v>55</v>
      </c>
      <c r="D12" s="72"/>
      <c r="E12" s="72"/>
      <c r="F12" s="72"/>
      <c r="G12" s="72"/>
      <c r="H12" s="72"/>
      <c r="I12" s="72"/>
      <c r="J12" s="72"/>
    </row>
    <row r="13" spans="1:14" ht="18.75" customHeight="1" x14ac:dyDescent="0.25">
      <c r="A13" s="11" t="s">
        <v>12</v>
      </c>
      <c r="B13" s="67" t="s">
        <v>56</v>
      </c>
      <c r="C13" s="67"/>
      <c r="D13" s="67"/>
      <c r="E13" s="67"/>
      <c r="F13" s="67"/>
      <c r="G13" s="67"/>
      <c r="H13" s="67"/>
      <c r="I13" s="12"/>
      <c r="J13" s="12"/>
    </row>
    <row r="14" spans="1:14" ht="18.75" x14ac:dyDescent="0.25">
      <c r="J14" s="37"/>
    </row>
    <row r="15" spans="1:14" s="51" customFormat="1" ht="31.5" x14ac:dyDescent="0.25">
      <c r="A15" s="13" t="s">
        <v>13</v>
      </c>
      <c r="B15" s="13" t="s">
        <v>14</v>
      </c>
      <c r="C15" s="13" t="s">
        <v>15</v>
      </c>
      <c r="D15" s="13" t="s">
        <v>16</v>
      </c>
      <c r="E15" s="13" t="s">
        <v>17</v>
      </c>
      <c r="F15" s="13" t="s">
        <v>18</v>
      </c>
      <c r="G15" s="13" t="s">
        <v>19</v>
      </c>
      <c r="H15" s="14" t="s">
        <v>20</v>
      </c>
      <c r="I15" s="14" t="s">
        <v>21</v>
      </c>
      <c r="J15" s="13" t="s">
        <v>22</v>
      </c>
    </row>
    <row r="16" spans="1:14" s="52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45</v>
      </c>
      <c r="C17" s="17" t="s">
        <v>23</v>
      </c>
      <c r="D17" s="18" t="s">
        <v>47</v>
      </c>
      <c r="E17" s="19" t="s">
        <v>24</v>
      </c>
      <c r="F17" s="20" t="s">
        <v>49</v>
      </c>
      <c r="G17" s="21">
        <v>0.96599999999999997</v>
      </c>
      <c r="H17" s="22"/>
      <c r="I17" s="23">
        <f>ROUND(H17*G17,2)</f>
        <v>0</v>
      </c>
      <c r="J17" s="24" t="s">
        <v>26</v>
      </c>
    </row>
    <row r="18" spans="1:14" s="53" customFormat="1" ht="18.75" x14ac:dyDescent="0.25">
      <c r="A18" s="75" t="s">
        <v>27</v>
      </c>
      <c r="B18" s="75"/>
      <c r="C18" s="75"/>
      <c r="D18" s="75"/>
      <c r="E18" s="75"/>
      <c r="F18" s="25"/>
      <c r="G18" s="26"/>
      <c r="H18" s="27"/>
      <c r="I18" s="27">
        <f>SUM(I17:I17)</f>
        <v>0</v>
      </c>
      <c r="J18" s="28"/>
    </row>
    <row r="19" spans="1:14" ht="22.7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6" t="s">
        <v>28</v>
      </c>
      <c r="C20" s="76"/>
      <c r="D20" s="76"/>
      <c r="E20" s="76"/>
      <c r="F20" s="76"/>
      <c r="G20" s="76"/>
      <c r="H20" s="76"/>
      <c r="I20" s="76"/>
      <c r="J20" s="76"/>
    </row>
    <row r="21" spans="1:14" ht="18.75" x14ac:dyDescent="0.25">
      <c r="A21" s="1" t="s">
        <v>5</v>
      </c>
      <c r="B21" s="76" t="s">
        <v>29</v>
      </c>
      <c r="C21" s="76"/>
      <c r="D21" s="76"/>
      <c r="E21" s="76"/>
      <c r="F21" s="76"/>
      <c r="G21" s="76"/>
      <c r="H21" s="76"/>
      <c r="I21" s="76"/>
      <c r="J21" s="76"/>
    </row>
    <row r="22" spans="1:14" ht="18.75" x14ac:dyDescent="0.25">
      <c r="A22" s="1" t="s">
        <v>30</v>
      </c>
      <c r="B22" s="77" t="s">
        <v>31</v>
      </c>
      <c r="C22" s="77"/>
      <c r="D22" s="77"/>
      <c r="E22" s="77"/>
      <c r="F22" s="77"/>
      <c r="G22" s="77"/>
      <c r="H22" s="77"/>
      <c r="I22" s="77"/>
      <c r="J22" s="77"/>
    </row>
    <row r="23" spans="1:14" ht="18.75" x14ac:dyDescent="0.25">
      <c r="A23" s="1" t="s">
        <v>32</v>
      </c>
      <c r="B23" s="78" t="s">
        <v>33</v>
      </c>
      <c r="C23" s="78"/>
      <c r="D23" s="78"/>
      <c r="E23" s="78"/>
      <c r="F23" s="78"/>
      <c r="G23" s="78"/>
      <c r="H23" s="78"/>
      <c r="I23" s="78"/>
      <c r="J23" s="78"/>
    </row>
    <row r="24" spans="1:14" ht="18.75" x14ac:dyDescent="0.25">
      <c r="A24" s="32"/>
      <c r="B24" s="65"/>
      <c r="C24" s="65"/>
      <c r="D24" s="65"/>
      <c r="E24" s="65"/>
      <c r="F24" s="65"/>
      <c r="G24" s="65"/>
      <c r="H24" s="65"/>
      <c r="I24" s="65"/>
      <c r="J24" s="65"/>
    </row>
    <row r="25" spans="1:14" s="34" customFormat="1" ht="18.75" x14ac:dyDescent="0.25">
      <c r="A25" s="33"/>
      <c r="B25" s="34" t="s">
        <v>34</v>
      </c>
      <c r="J25" s="33"/>
      <c r="K25" s="54"/>
      <c r="L25" s="33"/>
      <c r="M25" s="33"/>
      <c r="N25" s="33"/>
    </row>
    <row r="26" spans="1:14" s="34" customFormat="1" ht="18.75" x14ac:dyDescent="0.25">
      <c r="A26" s="33"/>
      <c r="B26" s="64" t="s">
        <v>35</v>
      </c>
      <c r="C26" s="64"/>
      <c r="K26" s="54"/>
    </row>
    <row r="27" spans="1:14" s="34" customFormat="1" ht="18.75" x14ac:dyDescent="0.25">
      <c r="A27" s="55"/>
      <c r="B27" s="56"/>
      <c r="C27" s="56"/>
      <c r="D27" s="57"/>
      <c r="E27" s="57"/>
      <c r="F27" s="57"/>
      <c r="G27" s="57"/>
      <c r="H27" s="57"/>
      <c r="I27" s="57"/>
      <c r="J27" s="57"/>
      <c r="K27" s="54"/>
    </row>
    <row r="28" spans="1:14" s="34" customFormat="1" ht="18.75" x14ac:dyDescent="0.25">
      <c r="A28" s="55"/>
      <c r="B28" s="57"/>
      <c r="C28" s="73"/>
      <c r="D28" s="73"/>
      <c r="E28" s="57"/>
      <c r="F28" s="35"/>
      <c r="G28" s="57"/>
      <c r="H28" s="62"/>
      <c r="I28" s="57"/>
      <c r="J28" s="57"/>
      <c r="K28" s="54"/>
    </row>
    <row r="29" spans="1:14" s="34" customFormat="1" ht="18.75" x14ac:dyDescent="0.25">
      <c r="A29" s="55"/>
      <c r="B29" s="57"/>
      <c r="C29" s="74" t="s">
        <v>36</v>
      </c>
      <c r="D29" s="74"/>
      <c r="E29" s="57"/>
      <c r="F29" s="58" t="s">
        <v>37</v>
      </c>
      <c r="G29" s="57"/>
      <c r="H29" s="63" t="s">
        <v>38</v>
      </c>
      <c r="I29" s="57"/>
      <c r="J29" s="57"/>
      <c r="K29" s="54"/>
    </row>
    <row r="30" spans="1:14" s="34" customFormat="1" ht="18.75" x14ac:dyDescent="0.25">
      <c r="A30" s="55"/>
      <c r="B30" s="57"/>
      <c r="C30" s="59"/>
      <c r="D30" s="59"/>
      <c r="E30" s="57"/>
      <c r="F30" s="58"/>
      <c r="G30" s="57"/>
      <c r="H30" s="59"/>
      <c r="I30" s="57"/>
      <c r="J30" s="57"/>
      <c r="K30" s="54"/>
    </row>
    <row r="31" spans="1:14" s="34" customFormat="1" ht="18.75" x14ac:dyDescent="0.25">
      <c r="A31" s="55"/>
      <c r="B31" s="57"/>
      <c r="C31" s="57"/>
      <c r="D31" s="58"/>
      <c r="E31" s="60" t="s">
        <v>39</v>
      </c>
      <c r="F31" s="36" t="s">
        <v>40</v>
      </c>
      <c r="G31" s="59"/>
      <c r="H31" s="59"/>
      <c r="I31" s="57"/>
      <c r="J31" s="57"/>
      <c r="K31" s="54"/>
    </row>
    <row r="32" spans="1:14" s="34" customFormat="1" ht="18.75" x14ac:dyDescent="0.25">
      <c r="A32" s="57"/>
      <c r="B32" s="57"/>
      <c r="C32" s="57"/>
      <c r="D32" s="55"/>
      <c r="E32" s="57"/>
      <c r="F32" s="56"/>
      <c r="G32" s="57"/>
      <c r="H32" s="57"/>
      <c r="I32" s="57"/>
      <c r="J32" s="57"/>
      <c r="K32" s="54"/>
    </row>
    <row r="33" spans="1:14" s="34" customFormat="1" ht="18.75" x14ac:dyDescent="0.25">
      <c r="A33" s="57" t="s">
        <v>41</v>
      </c>
      <c r="B33" s="57"/>
      <c r="C33" s="57"/>
      <c r="D33" s="57"/>
      <c r="E33" s="73"/>
      <c r="F33" s="73"/>
      <c r="G33" s="73"/>
      <c r="H33" s="57"/>
      <c r="I33" s="57"/>
      <c r="J33" s="55"/>
      <c r="K33" s="54"/>
      <c r="L33" s="33"/>
      <c r="M33" s="33"/>
      <c r="N33" s="33"/>
    </row>
    <row r="34" spans="1:14" s="34" customFormat="1" ht="18.75" x14ac:dyDescent="0.25">
      <c r="A34" s="55"/>
      <c r="B34" s="79"/>
      <c r="C34" s="79"/>
      <c r="D34" s="57"/>
      <c r="E34" s="80" t="s">
        <v>42</v>
      </c>
      <c r="F34" s="80"/>
      <c r="G34" s="80"/>
      <c r="H34" s="57"/>
      <c r="I34" s="57"/>
      <c r="J34" s="55"/>
      <c r="K34" s="54"/>
      <c r="L34" s="33"/>
      <c r="M34" s="33"/>
      <c r="N34" s="33"/>
    </row>
  </sheetData>
  <sheetProtection algorithmName="SHA-512" hashValue="tqecweIITy3yRrADVNXXQINnk0tYubwbEVXxFJ08iSm3I3JV9BDa8Umd8ViOVG+MnhjI8CnAWi8Kq89tkYdSVA==" saltValue="BRY3xXK6HF1Z+wj7A82m2A==" spinCount="100000" sheet="1" objects="1" scenarios="1" formatCells="0"/>
  <mergeCells count="15"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P34" sqref="P34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6.710937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8" t="s">
        <v>0</v>
      </c>
      <c r="B2" s="39"/>
      <c r="C2" s="39"/>
      <c r="D2" s="40"/>
      <c r="E2" s="41"/>
      <c r="F2" s="41"/>
      <c r="G2" s="41"/>
      <c r="H2" s="42"/>
      <c r="I2" s="42"/>
    </row>
    <row r="3" spans="1:14" ht="18.75" x14ac:dyDescent="0.25">
      <c r="A3" s="43" t="s">
        <v>1</v>
      </c>
      <c r="B3" s="44" t="s">
        <v>2</v>
      </c>
      <c r="C3" s="44"/>
      <c r="D3" s="45"/>
      <c r="E3" s="45"/>
      <c r="F3" s="45"/>
      <c r="G3" s="45"/>
      <c r="H3" s="46"/>
      <c r="I3" s="46"/>
    </row>
    <row r="4" spans="1:14" ht="18.75" x14ac:dyDescent="0.25">
      <c r="A4" s="43" t="s">
        <v>3</v>
      </c>
      <c r="B4" s="44" t="s">
        <v>4</v>
      </c>
      <c r="C4" s="44"/>
      <c r="D4" s="45"/>
      <c r="E4" s="41"/>
      <c r="F4" s="41"/>
      <c r="G4" s="41"/>
      <c r="H4" s="42"/>
      <c r="I4" s="42"/>
    </row>
    <row r="5" spans="1:14" ht="18.75" x14ac:dyDescent="0.25">
      <c r="A5" s="43" t="s">
        <v>5</v>
      </c>
      <c r="B5" s="44" t="s">
        <v>6</v>
      </c>
      <c r="C5" s="44"/>
      <c r="D5" s="45"/>
      <c r="E5" s="41"/>
      <c r="F5" s="41"/>
      <c r="G5" s="41"/>
      <c r="H5" s="42"/>
      <c r="I5" s="42"/>
    </row>
    <row r="6" spans="1:14" x14ac:dyDescent="0.25">
      <c r="A6" s="47"/>
      <c r="B6" s="46"/>
      <c r="C6" s="46"/>
      <c r="D6" s="46"/>
      <c r="E6" s="42"/>
      <c r="F6" s="42"/>
      <c r="G6" s="42"/>
      <c r="H6" s="42"/>
      <c r="I6" s="42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8"/>
      <c r="L7" s="3"/>
      <c r="M7" s="3"/>
      <c r="N7" s="3"/>
    </row>
    <row r="8" spans="1:14" s="6" customFormat="1" ht="26.4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48"/>
      <c r="L8" s="3"/>
      <c r="M8" s="3"/>
      <c r="N8" s="3"/>
    </row>
    <row r="9" spans="1:14" s="6" customFormat="1" ht="26.25" x14ac:dyDescent="0.25">
      <c r="A9" s="69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48"/>
      <c r="L9" s="3"/>
      <c r="M9" s="3"/>
      <c r="N9" s="3"/>
    </row>
    <row r="10" spans="1:14" s="5" customFormat="1" ht="23.25" x14ac:dyDescent="0.25">
      <c r="A10" s="70" t="s">
        <v>44</v>
      </c>
      <c r="B10" s="70"/>
      <c r="C10" s="70"/>
      <c r="D10" s="70"/>
      <c r="E10" s="70"/>
      <c r="F10" s="70"/>
      <c r="G10" s="70"/>
      <c r="H10" s="70"/>
      <c r="I10" s="70"/>
      <c r="J10" s="70"/>
      <c r="K10" s="49"/>
      <c r="L10" s="50"/>
      <c r="M10" s="50"/>
      <c r="N10" s="50"/>
    </row>
    <row r="11" spans="1:14" s="10" customFormat="1" x14ac:dyDescent="0.25"/>
    <row r="12" spans="1:14" s="10" customFormat="1" ht="22.5" x14ac:dyDescent="0.25">
      <c r="A12" s="71" t="s">
        <v>11</v>
      </c>
      <c r="B12" s="71"/>
      <c r="C12" s="72" t="s">
        <v>57</v>
      </c>
      <c r="D12" s="72"/>
      <c r="E12" s="72"/>
      <c r="F12" s="72"/>
      <c r="G12" s="72"/>
      <c r="H12" s="72"/>
      <c r="I12" s="72"/>
      <c r="J12" s="72"/>
    </row>
    <row r="13" spans="1:14" ht="18.75" customHeight="1" x14ac:dyDescent="0.25">
      <c r="A13" s="11" t="s">
        <v>12</v>
      </c>
      <c r="B13" s="67" t="s">
        <v>53</v>
      </c>
      <c r="C13" s="67"/>
      <c r="D13" s="67"/>
      <c r="E13" s="67"/>
      <c r="F13" s="67"/>
      <c r="G13" s="67"/>
      <c r="H13" s="67"/>
      <c r="I13" s="12"/>
      <c r="J13" s="12"/>
    </row>
    <row r="14" spans="1:14" ht="18.75" x14ac:dyDescent="0.25">
      <c r="J14" s="37"/>
    </row>
    <row r="15" spans="1:14" s="51" customFormat="1" ht="31.5" x14ac:dyDescent="0.25">
      <c r="A15" s="13" t="s">
        <v>13</v>
      </c>
      <c r="B15" s="13" t="s">
        <v>14</v>
      </c>
      <c r="C15" s="13" t="s">
        <v>15</v>
      </c>
      <c r="D15" s="13" t="s">
        <v>16</v>
      </c>
      <c r="E15" s="13" t="s">
        <v>17</v>
      </c>
      <c r="F15" s="13" t="s">
        <v>18</v>
      </c>
      <c r="G15" s="13" t="s">
        <v>19</v>
      </c>
      <c r="H15" s="14" t="s">
        <v>20</v>
      </c>
      <c r="I15" s="14" t="s">
        <v>21</v>
      </c>
      <c r="J15" s="13" t="s">
        <v>22</v>
      </c>
    </row>
    <row r="16" spans="1:14" s="52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45</v>
      </c>
      <c r="C17" s="17" t="s">
        <v>23</v>
      </c>
      <c r="D17" s="18" t="s">
        <v>48</v>
      </c>
      <c r="E17" s="19" t="s">
        <v>24</v>
      </c>
      <c r="F17" s="20" t="s">
        <v>49</v>
      </c>
      <c r="G17" s="61">
        <v>0.57299999999999995</v>
      </c>
      <c r="H17" s="22"/>
      <c r="I17" s="23">
        <f>ROUND(H17*G17,2)</f>
        <v>0</v>
      </c>
      <c r="J17" s="24" t="s">
        <v>26</v>
      </c>
    </row>
    <row r="18" spans="1:14" s="53" customFormat="1" ht="18.75" x14ac:dyDescent="0.25">
      <c r="A18" s="75" t="s">
        <v>27</v>
      </c>
      <c r="B18" s="75"/>
      <c r="C18" s="75"/>
      <c r="D18" s="75"/>
      <c r="E18" s="75"/>
      <c r="F18" s="25"/>
      <c r="G18" s="26"/>
      <c r="H18" s="27"/>
      <c r="I18" s="27">
        <f>SUM(I17:I17)</f>
        <v>0</v>
      </c>
      <c r="J18" s="28"/>
    </row>
    <row r="19" spans="1:14" ht="22.7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6" t="s">
        <v>28</v>
      </c>
      <c r="C20" s="76"/>
      <c r="D20" s="76"/>
      <c r="E20" s="76"/>
      <c r="F20" s="76"/>
      <c r="G20" s="76"/>
      <c r="H20" s="76"/>
      <c r="I20" s="76"/>
      <c r="J20" s="76"/>
    </row>
    <row r="21" spans="1:14" ht="18.75" x14ac:dyDescent="0.25">
      <c r="A21" s="1" t="s">
        <v>5</v>
      </c>
      <c r="B21" s="76" t="s">
        <v>29</v>
      </c>
      <c r="C21" s="76"/>
      <c r="D21" s="76"/>
      <c r="E21" s="76"/>
      <c r="F21" s="76"/>
      <c r="G21" s="76"/>
      <c r="H21" s="76"/>
      <c r="I21" s="76"/>
      <c r="J21" s="76"/>
    </row>
    <row r="22" spans="1:14" ht="18.75" x14ac:dyDescent="0.25">
      <c r="A22" s="1" t="s">
        <v>30</v>
      </c>
      <c r="B22" s="77" t="s">
        <v>31</v>
      </c>
      <c r="C22" s="77"/>
      <c r="D22" s="77"/>
      <c r="E22" s="77"/>
      <c r="F22" s="77"/>
      <c r="G22" s="77"/>
      <c r="H22" s="77"/>
      <c r="I22" s="77"/>
      <c r="J22" s="77"/>
    </row>
    <row r="23" spans="1:14" ht="18.75" x14ac:dyDescent="0.25">
      <c r="A23" s="1" t="s">
        <v>32</v>
      </c>
      <c r="B23" s="78" t="s">
        <v>33</v>
      </c>
      <c r="C23" s="78"/>
      <c r="D23" s="78"/>
      <c r="E23" s="78"/>
      <c r="F23" s="78"/>
      <c r="G23" s="78"/>
      <c r="H23" s="78"/>
      <c r="I23" s="78"/>
      <c r="J23" s="78"/>
    </row>
    <row r="24" spans="1:14" ht="18.75" x14ac:dyDescent="0.25">
      <c r="A24" s="32"/>
      <c r="B24" s="65"/>
      <c r="C24" s="65"/>
      <c r="D24" s="65"/>
      <c r="E24" s="65"/>
      <c r="F24" s="65"/>
      <c r="G24" s="65"/>
      <c r="H24" s="65"/>
      <c r="I24" s="65"/>
      <c r="J24" s="65"/>
    </row>
    <row r="25" spans="1:14" s="34" customFormat="1" ht="18.75" x14ac:dyDescent="0.25">
      <c r="A25" s="33"/>
      <c r="B25" s="34" t="s">
        <v>34</v>
      </c>
      <c r="J25" s="33"/>
      <c r="K25" s="54"/>
      <c r="L25" s="33"/>
      <c r="M25" s="33"/>
      <c r="N25" s="33"/>
    </row>
    <row r="26" spans="1:14" s="34" customFormat="1" ht="18.75" x14ac:dyDescent="0.25">
      <c r="A26" s="33"/>
      <c r="B26" s="64" t="s">
        <v>35</v>
      </c>
      <c r="C26" s="64"/>
      <c r="K26" s="54"/>
    </row>
    <row r="27" spans="1:14" s="34" customFormat="1" ht="18.75" x14ac:dyDescent="0.25">
      <c r="A27" s="55"/>
      <c r="B27" s="56"/>
      <c r="C27" s="56"/>
      <c r="D27" s="57"/>
      <c r="E27" s="57"/>
      <c r="F27" s="57"/>
      <c r="G27" s="57"/>
      <c r="H27" s="57"/>
      <c r="I27" s="57"/>
      <c r="J27" s="57"/>
      <c r="K27" s="54"/>
    </row>
    <row r="28" spans="1:14" s="34" customFormat="1" ht="18.75" x14ac:dyDescent="0.25">
      <c r="A28" s="55"/>
      <c r="B28" s="57"/>
      <c r="C28" s="73"/>
      <c r="D28" s="73"/>
      <c r="E28" s="57"/>
      <c r="F28" s="35"/>
      <c r="G28" s="57"/>
      <c r="H28" s="62"/>
      <c r="I28" s="57"/>
      <c r="J28" s="57"/>
      <c r="K28" s="54"/>
    </row>
    <row r="29" spans="1:14" s="34" customFormat="1" ht="18.75" x14ac:dyDescent="0.25">
      <c r="A29" s="55"/>
      <c r="B29" s="57"/>
      <c r="C29" s="74" t="s">
        <v>36</v>
      </c>
      <c r="D29" s="74"/>
      <c r="E29" s="57"/>
      <c r="F29" s="58" t="s">
        <v>37</v>
      </c>
      <c r="G29" s="57"/>
      <c r="H29" s="63" t="s">
        <v>38</v>
      </c>
      <c r="I29" s="57"/>
      <c r="J29" s="57"/>
      <c r="K29" s="54"/>
    </row>
    <row r="30" spans="1:14" s="34" customFormat="1" ht="18.75" x14ac:dyDescent="0.25">
      <c r="A30" s="55"/>
      <c r="B30" s="57"/>
      <c r="C30" s="59"/>
      <c r="D30" s="59"/>
      <c r="E30" s="57"/>
      <c r="F30" s="58"/>
      <c r="G30" s="57"/>
      <c r="H30" s="59"/>
      <c r="I30" s="57"/>
      <c r="J30" s="57"/>
      <c r="K30" s="54"/>
    </row>
    <row r="31" spans="1:14" s="34" customFormat="1" ht="18.75" x14ac:dyDescent="0.25">
      <c r="A31" s="55"/>
      <c r="B31" s="57"/>
      <c r="C31" s="57"/>
      <c r="D31" s="58"/>
      <c r="E31" s="60" t="s">
        <v>39</v>
      </c>
      <c r="F31" s="36" t="s">
        <v>40</v>
      </c>
      <c r="G31" s="59"/>
      <c r="H31" s="59"/>
      <c r="I31" s="57"/>
      <c r="J31" s="57"/>
      <c r="K31" s="54"/>
    </row>
    <row r="32" spans="1:14" s="34" customFormat="1" ht="18.75" x14ac:dyDescent="0.25">
      <c r="A32" s="57"/>
      <c r="B32" s="57"/>
      <c r="C32" s="57"/>
      <c r="D32" s="55"/>
      <c r="E32" s="57"/>
      <c r="F32" s="56"/>
      <c r="G32" s="57"/>
      <c r="H32" s="57"/>
      <c r="I32" s="57"/>
      <c r="J32" s="57"/>
      <c r="K32" s="54"/>
    </row>
    <row r="33" spans="1:14" s="34" customFormat="1" ht="18.75" x14ac:dyDescent="0.25">
      <c r="A33" s="57" t="s">
        <v>41</v>
      </c>
      <c r="B33" s="57"/>
      <c r="C33" s="57"/>
      <c r="D33" s="57"/>
      <c r="E33" s="73"/>
      <c r="F33" s="73"/>
      <c r="G33" s="73"/>
      <c r="H33" s="57"/>
      <c r="I33" s="57"/>
      <c r="J33" s="55"/>
      <c r="K33" s="54"/>
      <c r="L33" s="33"/>
      <c r="M33" s="33"/>
      <c r="N33" s="33"/>
    </row>
    <row r="34" spans="1:14" s="34" customFormat="1" ht="18.75" x14ac:dyDescent="0.25">
      <c r="A34" s="55"/>
      <c r="B34" s="79"/>
      <c r="C34" s="79"/>
      <c r="D34" s="57"/>
      <c r="E34" s="80" t="s">
        <v>42</v>
      </c>
      <c r="F34" s="80"/>
      <c r="G34" s="80"/>
      <c r="H34" s="57"/>
      <c r="I34" s="57"/>
      <c r="J34" s="55"/>
      <c r="K34" s="54"/>
      <c r="L34" s="33"/>
      <c r="M34" s="33"/>
      <c r="N34" s="33"/>
    </row>
  </sheetData>
  <sheetProtection algorithmName="SHA-512" hashValue="AxAvBTypqSBc7gGSpoIqm/VdsvKVpZVbTJzaEuE6tTrftxuJOrEdRInLgav4NSkI300xEbViqZwEn17xoq40NQ==" saltValue="ZGxmUaRoiwsU8/RMoUUio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9:D29"/>
    <mergeCell ref="E33:G33"/>
    <mergeCell ref="E34:G34"/>
    <mergeCell ref="A18:E18"/>
    <mergeCell ref="B20:J20"/>
    <mergeCell ref="B21:J21"/>
    <mergeCell ref="B22:J22"/>
    <mergeCell ref="B23:J23"/>
    <mergeCell ref="C28:D28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P35" sqref="P35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6.710937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8" t="s">
        <v>0</v>
      </c>
      <c r="B2" s="39"/>
      <c r="C2" s="39"/>
      <c r="D2" s="40"/>
      <c r="E2" s="41"/>
      <c r="F2" s="41"/>
      <c r="G2" s="41"/>
      <c r="H2" s="42"/>
      <c r="I2" s="42"/>
    </row>
    <row r="3" spans="1:14" ht="18.75" x14ac:dyDescent="0.25">
      <c r="A3" s="43" t="s">
        <v>1</v>
      </c>
      <c r="B3" s="44" t="s">
        <v>2</v>
      </c>
      <c r="C3" s="44"/>
      <c r="D3" s="45"/>
      <c r="E3" s="45"/>
      <c r="F3" s="45"/>
      <c r="G3" s="45"/>
      <c r="H3" s="46"/>
      <c r="I3" s="46"/>
    </row>
    <row r="4" spans="1:14" ht="18.75" x14ac:dyDescent="0.25">
      <c r="A4" s="43" t="s">
        <v>3</v>
      </c>
      <c r="B4" s="44" t="s">
        <v>4</v>
      </c>
      <c r="C4" s="44"/>
      <c r="D4" s="45"/>
      <c r="E4" s="41"/>
      <c r="F4" s="41"/>
      <c r="G4" s="41"/>
      <c r="H4" s="42"/>
      <c r="I4" s="42"/>
    </row>
    <row r="5" spans="1:14" ht="18.75" x14ac:dyDescent="0.25">
      <c r="A5" s="43" t="s">
        <v>5</v>
      </c>
      <c r="B5" s="44" t="s">
        <v>6</v>
      </c>
      <c r="C5" s="44"/>
      <c r="D5" s="45"/>
      <c r="E5" s="41"/>
      <c r="F5" s="41"/>
      <c r="G5" s="41"/>
      <c r="H5" s="42"/>
      <c r="I5" s="42"/>
    </row>
    <row r="6" spans="1:14" x14ac:dyDescent="0.25">
      <c r="A6" s="47"/>
      <c r="B6" s="46"/>
      <c r="C6" s="46"/>
      <c r="D6" s="46"/>
      <c r="E6" s="42"/>
      <c r="F6" s="42"/>
      <c r="G6" s="42"/>
      <c r="H6" s="42"/>
      <c r="I6" s="42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8"/>
      <c r="L7" s="3"/>
      <c r="M7" s="3"/>
      <c r="N7" s="3"/>
    </row>
    <row r="8" spans="1:14" s="6" customFormat="1" ht="26.4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48"/>
      <c r="L8" s="3"/>
      <c r="M8" s="3"/>
      <c r="N8" s="3"/>
    </row>
    <row r="9" spans="1:14" s="6" customFormat="1" ht="26.25" x14ac:dyDescent="0.25">
      <c r="A9" s="69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48"/>
      <c r="L9" s="3"/>
      <c r="M9" s="3"/>
      <c r="N9" s="3"/>
    </row>
    <row r="10" spans="1:14" s="5" customFormat="1" ht="23.25" x14ac:dyDescent="0.25">
      <c r="A10" s="70" t="s">
        <v>44</v>
      </c>
      <c r="B10" s="70"/>
      <c r="C10" s="70"/>
      <c r="D10" s="70"/>
      <c r="E10" s="70"/>
      <c r="F10" s="70"/>
      <c r="G10" s="70"/>
      <c r="H10" s="70"/>
      <c r="I10" s="70"/>
      <c r="J10" s="70"/>
      <c r="K10" s="49"/>
      <c r="L10" s="50"/>
      <c r="M10" s="50"/>
      <c r="N10" s="50"/>
    </row>
    <row r="11" spans="1:14" s="10" customFormat="1" x14ac:dyDescent="0.25"/>
    <row r="12" spans="1:14" s="10" customFormat="1" ht="22.5" x14ac:dyDescent="0.25">
      <c r="A12" s="71" t="s">
        <v>11</v>
      </c>
      <c r="B12" s="71"/>
      <c r="C12" s="72" t="s">
        <v>58</v>
      </c>
      <c r="D12" s="72"/>
      <c r="E12" s="72"/>
      <c r="F12" s="72"/>
      <c r="G12" s="72"/>
      <c r="H12" s="72"/>
      <c r="I12" s="72"/>
      <c r="J12" s="72"/>
    </row>
    <row r="13" spans="1:14" ht="18.75" customHeight="1" x14ac:dyDescent="0.25">
      <c r="A13" s="11" t="s">
        <v>12</v>
      </c>
      <c r="B13" s="67" t="s">
        <v>53</v>
      </c>
      <c r="C13" s="67"/>
      <c r="D13" s="67"/>
      <c r="E13" s="67"/>
      <c r="F13" s="67"/>
      <c r="G13" s="67"/>
      <c r="H13" s="67"/>
      <c r="I13" s="12"/>
      <c r="J13" s="12"/>
    </row>
    <row r="14" spans="1:14" ht="18.75" x14ac:dyDescent="0.25">
      <c r="J14" s="37"/>
    </row>
    <row r="15" spans="1:14" s="51" customFormat="1" ht="31.5" x14ac:dyDescent="0.25">
      <c r="A15" s="13" t="s">
        <v>13</v>
      </c>
      <c r="B15" s="13" t="s">
        <v>14</v>
      </c>
      <c r="C15" s="13" t="s">
        <v>15</v>
      </c>
      <c r="D15" s="13" t="s">
        <v>16</v>
      </c>
      <c r="E15" s="13" t="s">
        <v>17</v>
      </c>
      <c r="F15" s="13" t="s">
        <v>18</v>
      </c>
      <c r="G15" s="13" t="s">
        <v>19</v>
      </c>
      <c r="H15" s="14" t="s">
        <v>20</v>
      </c>
      <c r="I15" s="14" t="s">
        <v>21</v>
      </c>
      <c r="J15" s="13" t="s">
        <v>22</v>
      </c>
    </row>
    <row r="16" spans="1:14" s="52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111.75" customHeight="1" x14ac:dyDescent="0.25">
      <c r="A17" s="16">
        <v>1</v>
      </c>
      <c r="B17" s="17" t="s">
        <v>45</v>
      </c>
      <c r="C17" s="17" t="s">
        <v>23</v>
      </c>
      <c r="D17" s="18" t="s">
        <v>51</v>
      </c>
      <c r="E17" s="19" t="s">
        <v>24</v>
      </c>
      <c r="F17" s="20" t="s">
        <v>43</v>
      </c>
      <c r="G17" s="66">
        <v>2</v>
      </c>
      <c r="H17" s="22"/>
      <c r="I17" s="23">
        <f>ROUND(H17*G17,2)</f>
        <v>0</v>
      </c>
      <c r="J17" s="24" t="s">
        <v>26</v>
      </c>
    </row>
    <row r="18" spans="1:14" s="53" customFormat="1" ht="18.75" x14ac:dyDescent="0.25">
      <c r="A18" s="75" t="s">
        <v>27</v>
      </c>
      <c r="B18" s="75"/>
      <c r="C18" s="75"/>
      <c r="D18" s="75"/>
      <c r="E18" s="75"/>
      <c r="F18" s="25"/>
      <c r="G18" s="26"/>
      <c r="H18" s="27"/>
      <c r="I18" s="27">
        <f>SUM(I17:I17)</f>
        <v>0</v>
      </c>
      <c r="J18" s="28"/>
    </row>
    <row r="19" spans="1:14" ht="22.7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6" t="s">
        <v>28</v>
      </c>
      <c r="C20" s="76"/>
      <c r="D20" s="76"/>
      <c r="E20" s="76"/>
      <c r="F20" s="76"/>
      <c r="G20" s="76"/>
      <c r="H20" s="76"/>
      <c r="I20" s="76"/>
      <c r="J20" s="76"/>
    </row>
    <row r="21" spans="1:14" ht="18.75" x14ac:dyDescent="0.25">
      <c r="A21" s="1" t="s">
        <v>5</v>
      </c>
      <c r="B21" s="76" t="s">
        <v>29</v>
      </c>
      <c r="C21" s="76"/>
      <c r="D21" s="76"/>
      <c r="E21" s="76"/>
      <c r="F21" s="76"/>
      <c r="G21" s="76"/>
      <c r="H21" s="76"/>
      <c r="I21" s="76"/>
      <c r="J21" s="76"/>
    </row>
    <row r="22" spans="1:14" ht="18.75" x14ac:dyDescent="0.25">
      <c r="A22" s="1" t="s">
        <v>30</v>
      </c>
      <c r="B22" s="77" t="s">
        <v>31</v>
      </c>
      <c r="C22" s="77"/>
      <c r="D22" s="77"/>
      <c r="E22" s="77"/>
      <c r="F22" s="77"/>
      <c r="G22" s="77"/>
      <c r="H22" s="77"/>
      <c r="I22" s="77"/>
      <c r="J22" s="77"/>
    </row>
    <row r="23" spans="1:14" ht="18.75" x14ac:dyDescent="0.25">
      <c r="A23" s="1" t="s">
        <v>32</v>
      </c>
      <c r="B23" s="78" t="s">
        <v>33</v>
      </c>
      <c r="C23" s="78"/>
      <c r="D23" s="78"/>
      <c r="E23" s="78"/>
      <c r="F23" s="78"/>
      <c r="G23" s="78"/>
      <c r="H23" s="78"/>
      <c r="I23" s="78"/>
      <c r="J23" s="78"/>
    </row>
    <row r="24" spans="1:14" ht="18.75" x14ac:dyDescent="0.25">
      <c r="A24" s="32"/>
      <c r="B24" s="65"/>
      <c r="C24" s="65"/>
      <c r="D24" s="65"/>
      <c r="E24" s="65"/>
      <c r="F24" s="65"/>
      <c r="G24" s="65"/>
      <c r="H24" s="65"/>
      <c r="I24" s="65"/>
      <c r="J24" s="65"/>
    </row>
    <row r="25" spans="1:14" s="34" customFormat="1" ht="18.75" x14ac:dyDescent="0.25">
      <c r="A25" s="33"/>
      <c r="B25" s="34" t="s">
        <v>34</v>
      </c>
      <c r="J25" s="33"/>
      <c r="K25" s="54"/>
      <c r="L25" s="33"/>
      <c r="M25" s="33"/>
      <c r="N25" s="33"/>
    </row>
    <row r="26" spans="1:14" s="34" customFormat="1" ht="18.75" x14ac:dyDescent="0.25">
      <c r="A26" s="33"/>
      <c r="B26" s="64" t="s">
        <v>35</v>
      </c>
      <c r="C26" s="64"/>
      <c r="K26" s="54"/>
    </row>
    <row r="27" spans="1:14" s="34" customFormat="1" ht="18.75" x14ac:dyDescent="0.25">
      <c r="A27" s="55"/>
      <c r="B27" s="56"/>
      <c r="C27" s="56"/>
      <c r="D27" s="57"/>
      <c r="E27" s="57"/>
      <c r="F27" s="57"/>
      <c r="G27" s="57"/>
      <c r="H27" s="57"/>
      <c r="I27" s="57"/>
      <c r="J27" s="57"/>
      <c r="K27" s="54"/>
    </row>
    <row r="28" spans="1:14" s="34" customFormat="1" ht="18.75" x14ac:dyDescent="0.25">
      <c r="A28" s="55"/>
      <c r="B28" s="57"/>
      <c r="C28" s="73"/>
      <c r="D28" s="73"/>
      <c r="E28" s="57"/>
      <c r="F28" s="35"/>
      <c r="G28" s="57"/>
      <c r="H28" s="62"/>
      <c r="I28" s="57"/>
      <c r="J28" s="57"/>
      <c r="K28" s="54"/>
    </row>
    <row r="29" spans="1:14" s="34" customFormat="1" ht="18.75" x14ac:dyDescent="0.25">
      <c r="A29" s="55"/>
      <c r="B29" s="57"/>
      <c r="C29" s="74" t="s">
        <v>36</v>
      </c>
      <c r="D29" s="74"/>
      <c r="E29" s="57"/>
      <c r="F29" s="58" t="s">
        <v>37</v>
      </c>
      <c r="G29" s="57"/>
      <c r="H29" s="63" t="s">
        <v>38</v>
      </c>
      <c r="I29" s="57"/>
      <c r="J29" s="57"/>
      <c r="K29" s="54"/>
    </row>
    <row r="30" spans="1:14" s="34" customFormat="1" ht="18.75" x14ac:dyDescent="0.25">
      <c r="A30" s="55"/>
      <c r="B30" s="57"/>
      <c r="C30" s="59"/>
      <c r="D30" s="59"/>
      <c r="E30" s="57"/>
      <c r="F30" s="58"/>
      <c r="G30" s="57"/>
      <c r="H30" s="59"/>
      <c r="I30" s="57"/>
      <c r="J30" s="57"/>
      <c r="K30" s="54"/>
    </row>
    <row r="31" spans="1:14" s="34" customFormat="1" ht="18.75" x14ac:dyDescent="0.25">
      <c r="A31" s="55"/>
      <c r="B31" s="57"/>
      <c r="C31" s="57"/>
      <c r="D31" s="58"/>
      <c r="E31" s="60" t="s">
        <v>39</v>
      </c>
      <c r="F31" s="36" t="s">
        <v>40</v>
      </c>
      <c r="G31" s="59"/>
      <c r="H31" s="59"/>
      <c r="I31" s="57"/>
      <c r="J31" s="57"/>
      <c r="K31" s="54"/>
    </row>
    <row r="32" spans="1:14" s="34" customFormat="1" ht="18.75" x14ac:dyDescent="0.25">
      <c r="A32" s="57"/>
      <c r="B32" s="57"/>
      <c r="C32" s="57"/>
      <c r="D32" s="55"/>
      <c r="E32" s="57"/>
      <c r="F32" s="56"/>
      <c r="G32" s="57"/>
      <c r="H32" s="57"/>
      <c r="I32" s="57"/>
      <c r="J32" s="57"/>
      <c r="K32" s="54"/>
    </row>
    <row r="33" spans="1:14" s="34" customFormat="1" ht="18.75" x14ac:dyDescent="0.25">
      <c r="A33" s="57" t="s">
        <v>41</v>
      </c>
      <c r="B33" s="57"/>
      <c r="C33" s="57"/>
      <c r="D33" s="57"/>
      <c r="E33" s="73"/>
      <c r="F33" s="73"/>
      <c r="G33" s="73"/>
      <c r="H33" s="57"/>
      <c r="I33" s="57"/>
      <c r="J33" s="55"/>
      <c r="K33" s="54"/>
      <c r="L33" s="33"/>
      <c r="M33" s="33"/>
      <c r="N33" s="33"/>
    </row>
    <row r="34" spans="1:14" s="34" customFormat="1" ht="18.75" x14ac:dyDescent="0.25">
      <c r="A34" s="55"/>
      <c r="B34" s="79"/>
      <c r="C34" s="79"/>
      <c r="D34" s="57"/>
      <c r="E34" s="80" t="s">
        <v>42</v>
      </c>
      <c r="F34" s="80"/>
      <c r="G34" s="80"/>
      <c r="H34" s="57"/>
      <c r="I34" s="57"/>
      <c r="J34" s="55"/>
      <c r="K34" s="54"/>
      <c r="L34" s="33"/>
      <c r="M34" s="33"/>
      <c r="N34" s="33"/>
    </row>
  </sheetData>
  <sheetProtection algorithmName="SHA-512" hashValue="9BR9p7Z1J2+WDewUAkoQCtSRMF9MiuPIFnLCM4/1HCYwvH9yCG0YoX3XtaiVogiXWQwO2BVfFPWZlFjnXW9EtQ==" saltValue="KCV324N/WlN08vqaey7jiw==" spinCount="100000" sheet="1" objects="1" scenarios="1" formatCells="0"/>
  <mergeCells count="15"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P33" sqref="P33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6.42578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38" t="s">
        <v>0</v>
      </c>
      <c r="B2" s="39"/>
      <c r="C2" s="39"/>
      <c r="D2" s="40"/>
      <c r="E2" s="41"/>
      <c r="F2" s="41"/>
      <c r="G2" s="41"/>
      <c r="H2" s="42"/>
      <c r="I2" s="42"/>
    </row>
    <row r="3" spans="1:14" ht="18.75" x14ac:dyDescent="0.25">
      <c r="A3" s="43" t="s">
        <v>1</v>
      </c>
      <c r="B3" s="44" t="s">
        <v>2</v>
      </c>
      <c r="C3" s="44"/>
      <c r="D3" s="45"/>
      <c r="E3" s="45"/>
      <c r="F3" s="45"/>
      <c r="G3" s="45"/>
      <c r="H3" s="46"/>
      <c r="I3" s="46"/>
    </row>
    <row r="4" spans="1:14" ht="18.75" x14ac:dyDescent="0.25">
      <c r="A4" s="43" t="s">
        <v>3</v>
      </c>
      <c r="B4" s="44" t="s">
        <v>4</v>
      </c>
      <c r="C4" s="44"/>
      <c r="D4" s="45"/>
      <c r="E4" s="41"/>
      <c r="F4" s="41"/>
      <c r="G4" s="41"/>
      <c r="H4" s="42"/>
      <c r="I4" s="42"/>
    </row>
    <row r="5" spans="1:14" ht="18.75" x14ac:dyDescent="0.25">
      <c r="A5" s="43" t="s">
        <v>5</v>
      </c>
      <c r="B5" s="44" t="s">
        <v>6</v>
      </c>
      <c r="C5" s="44"/>
      <c r="D5" s="45"/>
      <c r="E5" s="41"/>
      <c r="F5" s="41"/>
      <c r="G5" s="41"/>
      <c r="H5" s="42"/>
      <c r="I5" s="42"/>
    </row>
    <row r="6" spans="1:14" x14ac:dyDescent="0.25">
      <c r="A6" s="47"/>
      <c r="B6" s="46"/>
      <c r="C6" s="46"/>
      <c r="D6" s="46"/>
      <c r="E6" s="42"/>
      <c r="F6" s="42"/>
      <c r="G6" s="42"/>
      <c r="H6" s="42"/>
      <c r="I6" s="42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48"/>
      <c r="L7" s="3"/>
      <c r="M7" s="3"/>
      <c r="N7" s="3"/>
    </row>
    <row r="8" spans="1:14" s="6" customFormat="1" ht="26.4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48"/>
      <c r="L8" s="3"/>
      <c r="M8" s="3"/>
      <c r="N8" s="3"/>
    </row>
    <row r="9" spans="1:14" s="6" customFormat="1" ht="26.25" x14ac:dyDescent="0.25">
      <c r="A9" s="69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48"/>
      <c r="L9" s="3"/>
      <c r="M9" s="3"/>
      <c r="N9" s="3"/>
    </row>
    <row r="10" spans="1:14" s="5" customFormat="1" ht="23.25" x14ac:dyDescent="0.25">
      <c r="A10" s="70" t="s">
        <v>44</v>
      </c>
      <c r="B10" s="70"/>
      <c r="C10" s="70"/>
      <c r="D10" s="70"/>
      <c r="E10" s="70"/>
      <c r="F10" s="70"/>
      <c r="G10" s="70"/>
      <c r="H10" s="70"/>
      <c r="I10" s="70"/>
      <c r="J10" s="70"/>
      <c r="K10" s="49"/>
      <c r="L10" s="50"/>
      <c r="M10" s="50"/>
      <c r="N10" s="50"/>
    </row>
    <row r="11" spans="1:14" s="10" customFormat="1" x14ac:dyDescent="0.25"/>
    <row r="12" spans="1:14" s="10" customFormat="1" ht="22.5" x14ac:dyDescent="0.25">
      <c r="A12" s="71" t="s">
        <v>11</v>
      </c>
      <c r="B12" s="71"/>
      <c r="C12" s="72" t="s">
        <v>59</v>
      </c>
      <c r="D12" s="72"/>
      <c r="E12" s="72"/>
      <c r="F12" s="72"/>
      <c r="G12" s="72"/>
      <c r="H12" s="72"/>
      <c r="I12" s="72"/>
      <c r="J12" s="72"/>
    </row>
    <row r="13" spans="1:14" ht="18.75" customHeight="1" x14ac:dyDescent="0.25">
      <c r="A13" s="11" t="s">
        <v>12</v>
      </c>
      <c r="B13" s="67" t="s">
        <v>50</v>
      </c>
      <c r="C13" s="67"/>
      <c r="D13" s="67"/>
      <c r="E13" s="67"/>
      <c r="F13" s="67"/>
      <c r="G13" s="67"/>
      <c r="H13" s="67"/>
      <c r="I13" s="12"/>
      <c r="J13" s="12"/>
    </row>
    <row r="14" spans="1:14" ht="18.75" x14ac:dyDescent="0.25">
      <c r="J14" s="37"/>
    </row>
    <row r="15" spans="1:14" s="51" customFormat="1" ht="31.5" x14ac:dyDescent="0.25">
      <c r="A15" s="13" t="s">
        <v>13</v>
      </c>
      <c r="B15" s="13" t="s">
        <v>14</v>
      </c>
      <c r="C15" s="13" t="s">
        <v>15</v>
      </c>
      <c r="D15" s="13" t="s">
        <v>16</v>
      </c>
      <c r="E15" s="13" t="s">
        <v>17</v>
      </c>
      <c r="F15" s="13" t="s">
        <v>18</v>
      </c>
      <c r="G15" s="13" t="s">
        <v>19</v>
      </c>
      <c r="H15" s="14" t="s">
        <v>20</v>
      </c>
      <c r="I15" s="14" t="s">
        <v>21</v>
      </c>
      <c r="J15" s="13" t="s">
        <v>22</v>
      </c>
    </row>
    <row r="16" spans="1:14" s="52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101.85" customHeight="1" x14ac:dyDescent="0.25">
      <c r="A17" s="16">
        <v>1</v>
      </c>
      <c r="B17" s="17" t="s">
        <v>45</v>
      </c>
      <c r="C17" s="17" t="s">
        <v>23</v>
      </c>
      <c r="D17" s="18" t="s">
        <v>52</v>
      </c>
      <c r="E17" s="19" t="s">
        <v>24</v>
      </c>
      <c r="F17" s="20" t="s">
        <v>43</v>
      </c>
      <c r="G17" s="21">
        <v>1</v>
      </c>
      <c r="H17" s="22"/>
      <c r="I17" s="23">
        <f>ROUND(H17*G17,2)</f>
        <v>0</v>
      </c>
      <c r="J17" s="24" t="s">
        <v>26</v>
      </c>
    </row>
    <row r="18" spans="1:14" s="53" customFormat="1" ht="18.75" x14ac:dyDescent="0.25">
      <c r="A18" s="75" t="s">
        <v>27</v>
      </c>
      <c r="B18" s="75"/>
      <c r="C18" s="75"/>
      <c r="D18" s="75"/>
      <c r="E18" s="75"/>
      <c r="F18" s="25"/>
      <c r="G18" s="26"/>
      <c r="H18" s="27"/>
      <c r="I18" s="27">
        <f>SUM(I17:I17)</f>
        <v>0</v>
      </c>
      <c r="J18" s="28"/>
    </row>
    <row r="19" spans="1:14" ht="22.7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6" t="s">
        <v>28</v>
      </c>
      <c r="C20" s="76"/>
      <c r="D20" s="76"/>
      <c r="E20" s="76"/>
      <c r="F20" s="76"/>
      <c r="G20" s="76"/>
      <c r="H20" s="76"/>
      <c r="I20" s="76"/>
      <c r="J20" s="76"/>
    </row>
    <row r="21" spans="1:14" ht="18.75" x14ac:dyDescent="0.25">
      <c r="A21" s="1" t="s">
        <v>5</v>
      </c>
      <c r="B21" s="76" t="s">
        <v>29</v>
      </c>
      <c r="C21" s="76"/>
      <c r="D21" s="76"/>
      <c r="E21" s="76"/>
      <c r="F21" s="76"/>
      <c r="G21" s="76"/>
      <c r="H21" s="76"/>
      <c r="I21" s="76"/>
      <c r="J21" s="76"/>
    </row>
    <row r="22" spans="1:14" ht="18.75" x14ac:dyDescent="0.25">
      <c r="A22" s="1" t="s">
        <v>30</v>
      </c>
      <c r="B22" s="77" t="s">
        <v>31</v>
      </c>
      <c r="C22" s="77"/>
      <c r="D22" s="77"/>
      <c r="E22" s="77"/>
      <c r="F22" s="77"/>
      <c r="G22" s="77"/>
      <c r="H22" s="77"/>
      <c r="I22" s="77"/>
      <c r="J22" s="77"/>
    </row>
    <row r="23" spans="1:14" ht="18.75" x14ac:dyDescent="0.25">
      <c r="A23" s="1" t="s">
        <v>32</v>
      </c>
      <c r="B23" s="78" t="s">
        <v>33</v>
      </c>
      <c r="C23" s="78"/>
      <c r="D23" s="78"/>
      <c r="E23" s="78"/>
      <c r="F23" s="78"/>
      <c r="G23" s="78"/>
      <c r="H23" s="78"/>
      <c r="I23" s="78"/>
      <c r="J23" s="78"/>
    </row>
    <row r="24" spans="1:14" ht="18.75" x14ac:dyDescent="0.25">
      <c r="A24" s="32"/>
      <c r="B24" s="65"/>
      <c r="C24" s="65"/>
      <c r="D24" s="65"/>
      <c r="E24" s="65"/>
      <c r="F24" s="65"/>
      <c r="G24" s="65"/>
      <c r="H24" s="65"/>
      <c r="I24" s="65"/>
      <c r="J24" s="65"/>
    </row>
    <row r="25" spans="1:14" s="34" customFormat="1" ht="18.75" x14ac:dyDescent="0.25">
      <c r="A25" s="33"/>
      <c r="B25" s="34" t="s">
        <v>34</v>
      </c>
      <c r="J25" s="33"/>
      <c r="K25" s="54"/>
      <c r="L25" s="33"/>
      <c r="M25" s="33"/>
      <c r="N25" s="33"/>
    </row>
    <row r="26" spans="1:14" s="34" customFormat="1" ht="18.75" x14ac:dyDescent="0.25">
      <c r="A26" s="33"/>
      <c r="B26" s="64" t="s">
        <v>35</v>
      </c>
      <c r="C26" s="64"/>
      <c r="K26" s="54"/>
    </row>
    <row r="27" spans="1:14" s="34" customFormat="1" ht="18.75" x14ac:dyDescent="0.25">
      <c r="A27" s="55"/>
      <c r="B27" s="56"/>
      <c r="C27" s="56"/>
      <c r="D27" s="57"/>
      <c r="E27" s="57"/>
      <c r="F27" s="57"/>
      <c r="G27" s="57"/>
      <c r="H27" s="57"/>
      <c r="I27" s="57"/>
      <c r="J27" s="57"/>
      <c r="K27" s="54"/>
    </row>
    <row r="28" spans="1:14" s="34" customFormat="1" ht="18.75" x14ac:dyDescent="0.25">
      <c r="A28" s="55"/>
      <c r="B28" s="57"/>
      <c r="C28" s="73"/>
      <c r="D28" s="73"/>
      <c r="E28" s="57"/>
      <c r="F28" s="35"/>
      <c r="G28" s="57"/>
      <c r="H28" s="62"/>
      <c r="I28" s="57"/>
      <c r="J28" s="57"/>
      <c r="K28" s="54"/>
    </row>
    <row r="29" spans="1:14" s="34" customFormat="1" ht="18.75" x14ac:dyDescent="0.25">
      <c r="A29" s="55"/>
      <c r="B29" s="57"/>
      <c r="C29" s="74" t="s">
        <v>36</v>
      </c>
      <c r="D29" s="74"/>
      <c r="E29" s="57"/>
      <c r="F29" s="58" t="s">
        <v>37</v>
      </c>
      <c r="G29" s="57"/>
      <c r="H29" s="63" t="s">
        <v>38</v>
      </c>
      <c r="I29" s="57"/>
      <c r="J29" s="57"/>
      <c r="K29" s="54"/>
    </row>
    <row r="30" spans="1:14" s="34" customFormat="1" ht="18.75" x14ac:dyDescent="0.25">
      <c r="A30" s="55"/>
      <c r="B30" s="57"/>
      <c r="C30" s="59"/>
      <c r="D30" s="59"/>
      <c r="E30" s="57"/>
      <c r="F30" s="58"/>
      <c r="G30" s="57"/>
      <c r="H30" s="59"/>
      <c r="I30" s="57"/>
      <c r="J30" s="57"/>
      <c r="K30" s="54"/>
    </row>
    <row r="31" spans="1:14" s="34" customFormat="1" ht="18.75" x14ac:dyDescent="0.25">
      <c r="A31" s="55"/>
      <c r="B31" s="57"/>
      <c r="C31" s="57"/>
      <c r="D31" s="58"/>
      <c r="E31" s="60" t="s">
        <v>39</v>
      </c>
      <c r="F31" s="36" t="s">
        <v>40</v>
      </c>
      <c r="G31" s="59"/>
      <c r="H31" s="59"/>
      <c r="I31" s="57"/>
      <c r="J31" s="57"/>
      <c r="K31" s="54"/>
    </row>
    <row r="32" spans="1:14" s="34" customFormat="1" ht="18.75" x14ac:dyDescent="0.25">
      <c r="A32" s="57"/>
      <c r="B32" s="57"/>
      <c r="C32" s="57"/>
      <c r="D32" s="55"/>
      <c r="E32" s="57"/>
      <c r="F32" s="56"/>
      <c r="G32" s="57"/>
      <c r="H32" s="57"/>
      <c r="I32" s="57"/>
      <c r="J32" s="57"/>
      <c r="K32" s="54"/>
    </row>
    <row r="33" spans="1:14" s="34" customFormat="1" ht="18.75" x14ac:dyDescent="0.25">
      <c r="A33" s="57" t="s">
        <v>41</v>
      </c>
      <c r="B33" s="57"/>
      <c r="C33" s="57"/>
      <c r="D33" s="57"/>
      <c r="E33" s="73"/>
      <c r="F33" s="73"/>
      <c r="G33" s="73"/>
      <c r="H33" s="57"/>
      <c r="I33" s="57"/>
      <c r="J33" s="55"/>
      <c r="K33" s="54"/>
      <c r="L33" s="33"/>
      <c r="M33" s="33"/>
      <c r="N33" s="33"/>
    </row>
    <row r="34" spans="1:14" s="34" customFormat="1" ht="18.75" x14ac:dyDescent="0.25">
      <c r="A34" s="55"/>
      <c r="B34" s="79"/>
      <c r="C34" s="79"/>
      <c r="D34" s="57"/>
      <c r="E34" s="80" t="s">
        <v>42</v>
      </c>
      <c r="F34" s="80"/>
      <c r="G34" s="80"/>
      <c r="H34" s="57"/>
      <c r="I34" s="57"/>
      <c r="J34" s="55"/>
      <c r="K34" s="54"/>
      <c r="L34" s="33"/>
      <c r="M34" s="33"/>
      <c r="N34" s="33"/>
    </row>
  </sheetData>
  <sheetProtection algorithmName="SHA-512" hashValue="mp4rfwq3JI18sqkM1kEPe3nM5DkyF++MfSqr8AzvJvo9NXNl0glRLBC5m+OqksAUAXeTKBeaBQa8sg2AeCwtuw==" saltValue="4ushsVyBmjOeHEk+zsXxXw==" spinCount="100000" sheet="1" objects="1" scenarios="1" formatCells="0"/>
  <mergeCells count="15"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РНЭ-26-12</vt:lpstr>
      <vt:lpstr>РНЭ-26-15</vt:lpstr>
      <vt:lpstr>РНЭ-26-17</vt:lpstr>
      <vt:lpstr>РНЭ-26-19</vt:lpstr>
      <vt:lpstr>РНЭ-26-21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Юлия Васильевна</dc:creator>
  <cp:lastModifiedBy>Субботина Юлия Васильевна</cp:lastModifiedBy>
  <dcterms:created xsi:type="dcterms:W3CDTF">2025-12-09T08:19:39Z</dcterms:created>
  <dcterms:modified xsi:type="dcterms:W3CDTF">2026-05-19T11:45:54Z</dcterms:modified>
</cp:coreProperties>
</file>